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11" sheetId="62" r:id="rId2"/>
  </sheets>
  <externalReferences>
    <externalReference r:id="rId3"/>
  </externalReferences>
  <definedNames>
    <definedName name="_xlnm.Print_Area" localSheetId="1">'Приложение 11'!$A$1:$O$21</definedName>
  </definedNames>
  <calcPr calcId="145621" fullPrecision="0"/>
</workbook>
</file>

<file path=xl/calcChain.xml><?xml version="1.0" encoding="utf-8"?>
<calcChain xmlns="http://schemas.openxmlformats.org/spreadsheetml/2006/main">
  <c r="D10" i="62" l="1"/>
  <c r="E10" i="62"/>
  <c r="E17" i="62" s="1"/>
  <c r="E16" i="62" s="1"/>
  <c r="F10" i="62"/>
  <c r="F17" i="62" s="1"/>
  <c r="F16" i="62" s="1"/>
  <c r="G10" i="62"/>
  <c r="G17" i="62" s="1"/>
  <c r="G16" i="62" s="1"/>
  <c r="H10" i="62"/>
  <c r="H17" i="62" s="1"/>
  <c r="H16" i="62" s="1"/>
  <c r="I10" i="62"/>
  <c r="I17" i="62" s="1"/>
  <c r="I16" i="62" s="1"/>
  <c r="J10" i="62"/>
  <c r="J17" i="62" s="1"/>
  <c r="J16" i="62" s="1"/>
  <c r="K10" i="62"/>
  <c r="K17" i="62" s="1"/>
  <c r="K16" i="62" s="1"/>
  <c r="L10" i="62"/>
  <c r="L17" i="62" s="1"/>
  <c r="L16" i="62" s="1"/>
  <c r="M10" i="62"/>
  <c r="M17" i="62" s="1"/>
  <c r="M16" i="62" s="1"/>
  <c r="N10" i="62"/>
  <c r="N17" i="62" s="1"/>
  <c r="N16" i="62" s="1"/>
  <c r="O10" i="62"/>
  <c r="O17" i="62" s="1"/>
  <c r="O16" i="62" s="1"/>
  <c r="D17" i="62"/>
  <c r="D16" i="62" s="1"/>
  <c r="D19" i="62"/>
  <c r="E19" i="62"/>
  <c r="F19" i="62"/>
  <c r="G19" i="62"/>
  <c r="G18" i="62" s="1"/>
  <c r="G15" i="62" s="1"/>
  <c r="H19" i="62"/>
  <c r="I19" i="62"/>
  <c r="J19" i="62"/>
  <c r="K19" i="62"/>
  <c r="L19" i="62"/>
  <c r="M19" i="62"/>
  <c r="N19" i="62"/>
  <c r="O19" i="62"/>
  <c r="D20" i="62"/>
  <c r="E20" i="62"/>
  <c r="F20" i="62"/>
  <c r="H20" i="62"/>
  <c r="I20" i="62"/>
  <c r="J20" i="62"/>
  <c r="K20" i="62"/>
  <c r="L20" i="62"/>
  <c r="M20" i="62"/>
  <c r="N20" i="62"/>
  <c r="O20" i="62"/>
  <c r="K18" i="62" l="1"/>
  <c r="K15" i="62" s="1"/>
  <c r="K14" i="62" s="1"/>
  <c r="I18" i="62"/>
  <c r="I15" i="62" s="1"/>
  <c r="I14" i="62" s="1"/>
  <c r="H18" i="62"/>
  <c r="H15" i="62" s="1"/>
  <c r="H14" i="62" s="1"/>
  <c r="G14" i="62"/>
  <c r="O18" i="62"/>
  <c r="O15" i="62" s="1"/>
  <c r="O14" i="62" s="1"/>
  <c r="N18" i="62"/>
  <c r="N15" i="62" s="1"/>
  <c r="N14" i="62" s="1"/>
  <c r="D18" i="62"/>
  <c r="D15" i="62" s="1"/>
  <c r="D14" i="62" s="1"/>
  <c r="L18" i="62"/>
  <c r="L15" i="62" s="1"/>
  <c r="L14" i="62" s="1"/>
  <c r="M18" i="62"/>
  <c r="M15" i="62" s="1"/>
  <c r="M14" i="62" s="1"/>
  <c r="E18" i="62"/>
  <c r="E15" i="62" s="1"/>
  <c r="E14" i="62" s="1"/>
  <c r="J18" i="62"/>
  <c r="J15" i="62" s="1"/>
  <c r="J14" i="62" s="1"/>
  <c r="F18" i="62"/>
  <c r="F15" i="62" s="1"/>
  <c r="F14" i="62" s="1"/>
</calcChain>
</file>

<file path=xl/sharedStrings.xml><?xml version="1.0" encoding="utf-8"?>
<sst xmlns="http://schemas.openxmlformats.org/spreadsheetml/2006/main" count="67" uniqueCount="63">
  <si>
    <t>Подпрограмма 1</t>
  </si>
  <si>
    <t>Подпрограмма 2</t>
  </si>
  <si>
    <t>1.1.</t>
  </si>
  <si>
    <t>за счет средств федерального бюджета</t>
  </si>
  <si>
    <t>за счет средств местных бюджетов</t>
  </si>
  <si>
    <t>1.</t>
  </si>
  <si>
    <t>№ п/п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</si>
  <si>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</si>
  <si>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</si>
  <si>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</si>
  <si>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</si>
  <si>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</si>
  <si>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</si>
  <si>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</si>
  <si>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</si>
  <si>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</si>
  <si>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</si>
  <si>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</si>
  <si>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</si>
  <si>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</si>
  <si>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</si>
  <si>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</si>
  <si>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</si>
  <si>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</si>
  <si>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</si>
  <si>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</si>
  <si>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</si>
  <si>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</si>
  <si>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</si>
  <si>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</si>
  <si>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</si>
  <si>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</si>
  <si>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</si>
  <si>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</si>
  <si>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</si>
  <si>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</si>
  <si>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</si>
  <si>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</si>
  <si>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</si>
  <si>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</si>
  <si>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1.3.</t>
  </si>
  <si>
    <t>Источник финансирования</t>
  </si>
  <si>
    <t>(справочное)</t>
  </si>
  <si>
    <t>Сведения</t>
  </si>
  <si>
    <t>Наименование мероприятий</t>
  </si>
  <si>
    <t>Объем средств муниципальных дорожных фондов, тыс.рублей</t>
  </si>
  <si>
    <t>Всего за счет средств местных бюджетов</t>
  </si>
  <si>
    <t>Мероприятия по строительству и реконструкции автомобильных дорог общего пользования местного значения</t>
  </si>
  <si>
    <t>Мероприятия по капитальному ремонту, ремонту и содержанию автомобильных дорог общего пользования местного значения</t>
  </si>
  <si>
    <t>Другие мероприятия за счет средств муниципальных дорожных фондов</t>
  </si>
  <si>
    <t xml:space="preserve">2. </t>
  </si>
  <si>
    <t>Предоставление межбюджетных трансфертов бюджетов другого уровня</t>
  </si>
  <si>
    <t>Всего, в том числе:</t>
  </si>
  <si>
    <t>Всего за счет средств федерального бюджета, в том числе:</t>
  </si>
  <si>
    <t>субсидии (в разрезе федеральных целевых программ)</t>
  </si>
  <si>
    <t>иные межбюджетные трансферты</t>
  </si>
  <si>
    <t xml:space="preserve">Приложение 11 к Программе </t>
  </si>
  <si>
    <t xml:space="preserve">о привлечении средств муниципальных дорожных фондов к реализации государственной программы Камчатского края «Развитие транспортной системы в Камчатском крае» </t>
  </si>
  <si>
    <t>и предоставления межбюджетных трансфертов бюджетов другого уровня</t>
  </si>
  <si>
    <t>».</t>
  </si>
  <si>
    <t>Справочный: суммарный объем бюджетных ассигнований муниципальных дорожных фондов</t>
  </si>
  <si>
    <t>Справочный: суммарный объем бюджетных ассигнований Федерального дорожного фонда, направленных на реализацию мероприятий программы</t>
  </si>
  <si>
    <r>
      <t>Средства муниципальных дорожных фондов всего,</t>
    </r>
    <r>
      <rPr>
        <sz val="12"/>
        <color indexed="8"/>
        <rFont val="Times New Roman"/>
        <family val="1"/>
        <charset val="204"/>
      </rPr>
      <t xml:space="preserve">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</si>
</sst>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 applyAlignment="1">
      <alignment vertical="top" wrapText="1"/>
    </xf>
    <xf numFmtId="0" fontId="4" fillId="0" borderId="0" xfId="1"/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4" fillId="0" borderId="2" xfId="1" applyBorder="1" applyAlignment="1">
      <alignment vertical="top" wrapText="1"/>
    </xf>
    <xf numFmtId="0" fontId="4" fillId="0" borderId="3" xfId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Border="1" applyAlignment="1">
      <alignment vertical="top" wrapText="1"/>
    </xf>
    <xf numFmtId="0" fontId="4" fillId="0" borderId="6" xfId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0" xfId="3" applyFont="1"/>
    <xf numFmtId="0" fontId="8" fillId="0" borderId="0" xfId="3" applyFont="1" applyAlignment="1">
      <alignment wrapText="1"/>
    </xf>
    <xf numFmtId="0" fontId="6" fillId="0" borderId="0" xfId="3" applyFont="1"/>
    <xf numFmtId="0" fontId="7" fillId="0" borderId="0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0" fontId="8" fillId="0" borderId="0" xfId="3" applyFont="1"/>
    <xf numFmtId="49" fontId="4" fillId="0" borderId="0" xfId="3" applyNumberFormat="1" applyFont="1"/>
    <xf numFmtId="2" fontId="4" fillId="0" borderId="0" xfId="3" applyNumberFormat="1" applyFont="1"/>
    <xf numFmtId="0" fontId="9" fillId="0" borderId="0" xfId="3" applyFont="1" applyAlignment="1">
      <alignment horizontal="justify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/>
    </xf>
    <xf numFmtId="49" fontId="7" fillId="0" borderId="13" xfId="3" applyNumberFormat="1" applyFont="1" applyBorder="1" applyAlignment="1">
      <alignment horizontal="justify" vertical="center" wrapText="1"/>
    </xf>
    <xf numFmtId="0" fontId="7" fillId="0" borderId="13" xfId="3" applyFont="1" applyBorder="1" applyAlignment="1">
      <alignment horizontal="right" vertical="center"/>
    </xf>
    <xf numFmtId="0" fontId="9" fillId="0" borderId="0" xfId="3" applyFont="1" applyAlignment="1">
      <alignment horizontal="right" vertical="center"/>
    </xf>
    <xf numFmtId="4" fontId="1" fillId="0" borderId="13" xfId="3" applyNumberFormat="1" applyFont="1" applyBorder="1" applyAlignment="1">
      <alignment horizontal="right" vertical="center" wrapText="1"/>
    </xf>
    <xf numFmtId="2" fontId="1" fillId="0" borderId="13" xfId="3" applyNumberFormat="1" applyFont="1" applyBorder="1" applyAlignment="1">
      <alignment horizontal="right" vertical="center" wrapText="1"/>
    </xf>
    <xf numFmtId="49" fontId="3" fillId="0" borderId="13" xfId="3" applyNumberFormat="1" applyFont="1" applyBorder="1" applyAlignment="1">
      <alignment horizontal="justify" vertical="center" wrapText="1"/>
    </xf>
    <xf numFmtId="4" fontId="1" fillId="2" borderId="13" xfId="0" applyNumberFormat="1" applyFont="1" applyFill="1" applyBorder="1" applyAlignment="1">
      <alignment horizontal="right" vertical="center"/>
    </xf>
    <xf numFmtId="4" fontId="1" fillId="0" borderId="13" xfId="3" applyNumberFormat="1" applyFont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49" fontId="7" fillId="0" borderId="13" xfId="3" applyNumberFormat="1" applyFont="1" applyBorder="1" applyAlignment="1">
      <alignment horizontal="center" vertical="center" wrapText="1"/>
    </xf>
    <xf numFmtId="49" fontId="1" fillId="0" borderId="13" xfId="3" applyNumberFormat="1" applyFont="1" applyBorder="1" applyAlignment="1">
      <alignment horizontal="center" vertical="center" wrapText="1"/>
    </xf>
    <xf numFmtId="0" fontId="4" fillId="0" borderId="0" xfId="1" applyBorder="1" applyAlignment="1">
      <alignment vertical="top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3" applyFont="1" applyAlignment="1">
      <alignment wrapText="1"/>
    </xf>
    <xf numFmtId="0" fontId="9" fillId="0" borderId="0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/>
    </xf>
    <xf numFmtId="49" fontId="7" fillId="0" borderId="13" xfId="3" applyNumberFormat="1" applyFont="1" applyBorder="1" applyAlignment="1">
      <alignment horizontal="justify" vertical="center" wrapText="1"/>
    </xf>
    <xf numFmtId="0" fontId="7" fillId="0" borderId="13" xfId="3" applyFont="1" applyBorder="1" applyAlignment="1">
      <alignment horizontal="right" vertical="center"/>
    </xf>
    <xf numFmtId="49" fontId="3" fillId="0" borderId="13" xfId="3" applyNumberFormat="1" applyFont="1" applyBorder="1" applyAlignment="1">
      <alignment horizontal="justify" vertical="center" wrapText="1"/>
    </xf>
    <xf numFmtId="0" fontId="9" fillId="0" borderId="0" xfId="3" applyFont="1" applyAlignment="1">
      <alignment horizontal="right" vertical="center" wrapText="1"/>
    </xf>
    <xf numFmtId="0" fontId="9" fillId="0" borderId="0" xfId="3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2017%20&#1075;&#1086;&#1076;/&#1040;&#1042;&#1043;&#1059;&#1057;&#1058;-&#1054;&#1050;&#1058;&#1071;&#1041;&#1056;&#1068;/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19">
          <cell r="G19">
            <v>21460.6</v>
          </cell>
          <cell r="H19">
            <v>54474.2</v>
          </cell>
          <cell r="I19">
            <v>241214.87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39">
          <cell r="G39">
            <v>1268243.0762</v>
          </cell>
          <cell r="H39">
            <v>1860767.7944</v>
          </cell>
          <cell r="I39">
            <v>3476765.6081300001</v>
          </cell>
          <cell r="J39">
            <v>1075829.584</v>
          </cell>
          <cell r="K39">
            <v>0</v>
          </cell>
          <cell r="L39">
            <v>0</v>
          </cell>
          <cell r="M39">
            <v>3240200</v>
          </cell>
          <cell r="N39">
            <v>2829650</v>
          </cell>
          <cell r="O39">
            <v>2870000</v>
          </cell>
          <cell r="P39">
            <v>5465000</v>
          </cell>
          <cell r="Q39">
            <v>5367500</v>
          </cell>
          <cell r="R39">
            <v>3629000</v>
          </cell>
        </row>
        <row r="369">
          <cell r="H369">
            <v>120166.7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42"/>
      <c r="D1" s="42"/>
      <c r="E1" s="42"/>
      <c r="F1" s="42"/>
      <c r="G1" s="42"/>
      <c r="H1" s="42"/>
      <c r="I1" s="42"/>
      <c r="J1" s="42"/>
      <c r="K1" s="1"/>
      <c r="L1" s="4" t="s">
        <v>23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43" t="s">
        <v>22</v>
      </c>
      <c r="C2" s="43"/>
      <c r="D2" s="43"/>
      <c r="E2" s="43"/>
      <c r="F2" s="43"/>
      <c r="G2" s="43"/>
      <c r="H2" s="43"/>
      <c r="I2" s="43"/>
      <c r="J2" s="4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12</v>
      </c>
      <c r="B5" s="18" t="s">
        <v>19</v>
      </c>
      <c r="C5" s="18" t="s">
        <v>20</v>
      </c>
      <c r="D5" s="18" t="s">
        <v>16</v>
      </c>
      <c r="E5" s="18" t="s">
        <v>17</v>
      </c>
      <c r="F5" s="18" t="s">
        <v>18</v>
      </c>
      <c r="G5" s="18" t="s">
        <v>21</v>
      </c>
      <c r="H5" s="18" t="s">
        <v>24</v>
      </c>
      <c r="I5" s="18" t="s">
        <v>25</v>
      </c>
      <c r="J5" s="18" t="s">
        <v>10</v>
      </c>
      <c r="K5" s="18" t="s">
        <v>26</v>
      </c>
      <c r="L5" s="19" t="s">
        <v>27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abSelected="1" view="pageBreakPreview" zoomScale="85" zoomScaleNormal="85" zoomScaleSheetLayoutView="85" workbookViewId="0">
      <selection activeCell="A7" sqref="A7:A8"/>
    </sheetView>
  </sheetViews>
  <sheetFormatPr defaultRowHeight="15" x14ac:dyDescent="0.25"/>
  <cols>
    <col min="1" max="1" width="6.140625" style="20" bestFit="1" customWidth="1"/>
    <col min="2" max="2" width="39.28515625" style="20" customWidth="1"/>
    <col min="3" max="3" width="26.7109375" style="20" customWidth="1"/>
    <col min="4" max="7" width="15.28515625" style="20" bestFit="1" customWidth="1"/>
    <col min="8" max="9" width="13.140625" style="20" bestFit="1" customWidth="1"/>
    <col min="10" max="15" width="15.28515625" style="20" bestFit="1" customWidth="1"/>
    <col min="16" max="16384" width="9.140625" style="20"/>
  </cols>
  <sheetData>
    <row r="1" spans="1:25" ht="18.75" x14ac:dyDescent="0.25">
      <c r="M1" s="53" t="s">
        <v>56</v>
      </c>
      <c r="N1" s="53"/>
      <c r="O1" s="53"/>
    </row>
    <row r="2" spans="1:25" ht="18.75" x14ac:dyDescent="0.25">
      <c r="M2" s="28"/>
      <c r="N2" s="53" t="s">
        <v>42</v>
      </c>
      <c r="O2" s="53"/>
    </row>
    <row r="3" spans="1:25" ht="18.75" x14ac:dyDescent="0.3">
      <c r="A3" s="54" t="s">
        <v>43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T3" s="44"/>
      <c r="U3" s="44"/>
      <c r="V3" s="44"/>
      <c r="W3" s="44"/>
      <c r="X3" s="44"/>
      <c r="Y3" s="44"/>
    </row>
    <row r="4" spans="1:25" ht="18.75" x14ac:dyDescent="0.25">
      <c r="A4" s="45" t="s">
        <v>57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8.75" x14ac:dyDescent="0.25">
      <c r="A5" s="45" t="s">
        <v>58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.75" x14ac:dyDescent="0.25">
      <c r="A6" s="22"/>
      <c r="B6" s="23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24" customHeight="1" x14ac:dyDescent="0.25">
      <c r="A7" s="46" t="s">
        <v>6</v>
      </c>
      <c r="B7" s="46" t="s">
        <v>44</v>
      </c>
      <c r="C7" s="47" t="s">
        <v>41</v>
      </c>
      <c r="D7" s="46" t="s">
        <v>45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5" ht="22.7" customHeight="1" x14ac:dyDescent="0.25">
      <c r="A8" s="46"/>
      <c r="B8" s="46"/>
      <c r="C8" s="48"/>
      <c r="D8" s="30" t="s">
        <v>28</v>
      </c>
      <c r="E8" s="30" t="s">
        <v>29</v>
      </c>
      <c r="F8" s="30" t="s">
        <v>30</v>
      </c>
      <c r="G8" s="30" t="s">
        <v>31</v>
      </c>
      <c r="H8" s="30" t="s">
        <v>32</v>
      </c>
      <c r="I8" s="30" t="s">
        <v>33</v>
      </c>
      <c r="J8" s="30" t="s">
        <v>34</v>
      </c>
      <c r="K8" s="30" t="s">
        <v>35</v>
      </c>
      <c r="L8" s="30" t="s">
        <v>36</v>
      </c>
      <c r="M8" s="30" t="s">
        <v>37</v>
      </c>
      <c r="N8" s="30" t="s">
        <v>38</v>
      </c>
      <c r="O8" s="30" t="s">
        <v>39</v>
      </c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14.25" customHeight="1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5" customHeight="1" x14ac:dyDescent="0.25">
      <c r="A10" s="30" t="s">
        <v>5</v>
      </c>
      <c r="B10" s="31" t="s">
        <v>62</v>
      </c>
      <c r="C10" s="39" t="s">
        <v>46</v>
      </c>
      <c r="D10" s="34">
        <f>SUM(D11:D13)</f>
        <v>86280.9</v>
      </c>
      <c r="E10" s="34">
        <f t="shared" ref="E10:O10" si="0">SUM(E11:E13)</f>
        <v>97872.8</v>
      </c>
      <c r="F10" s="34">
        <f t="shared" si="0"/>
        <v>388050.62</v>
      </c>
      <c r="G10" s="34">
        <f t="shared" si="0"/>
        <v>378894.58</v>
      </c>
      <c r="H10" s="34">
        <f t="shared" si="0"/>
        <v>0</v>
      </c>
      <c r="I10" s="34">
        <f t="shared" si="0"/>
        <v>0</v>
      </c>
      <c r="J10" s="34">
        <f t="shared" si="0"/>
        <v>0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>
        <f t="shared" si="0"/>
        <v>0</v>
      </c>
      <c r="O10" s="34">
        <f t="shared" si="0"/>
        <v>0</v>
      </c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72.75" customHeight="1" x14ac:dyDescent="0.25">
      <c r="A11" s="32" t="s">
        <v>2</v>
      </c>
      <c r="B11" s="31" t="s">
        <v>47</v>
      </c>
      <c r="C11" s="39" t="s">
        <v>4</v>
      </c>
      <c r="D11" s="34">
        <v>10712.9</v>
      </c>
      <c r="E11" s="34">
        <v>18721.5</v>
      </c>
      <c r="F11" s="34">
        <v>56021.65</v>
      </c>
      <c r="G11" s="34">
        <v>198022.78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78" customHeight="1" x14ac:dyDescent="0.25">
      <c r="A12" s="32" t="s">
        <v>7</v>
      </c>
      <c r="B12" s="31" t="s">
        <v>48</v>
      </c>
      <c r="C12" s="39" t="s">
        <v>4</v>
      </c>
      <c r="D12" s="34">
        <v>75568</v>
      </c>
      <c r="E12" s="34">
        <v>79151.3</v>
      </c>
      <c r="F12" s="34">
        <v>332028.96999999997</v>
      </c>
      <c r="G12" s="34">
        <v>180871.8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41.25" customHeight="1" x14ac:dyDescent="0.25">
      <c r="A13" s="32" t="s">
        <v>40</v>
      </c>
      <c r="B13" s="31" t="s">
        <v>49</v>
      </c>
      <c r="C13" s="39" t="s">
        <v>4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ht="25.5" customHeight="1" x14ac:dyDescent="0.25">
      <c r="A14" s="49" t="s">
        <v>50</v>
      </c>
      <c r="B14" s="50" t="s">
        <v>51</v>
      </c>
      <c r="C14" s="40" t="s">
        <v>52</v>
      </c>
      <c r="D14" s="34">
        <f>SUM(D15:D16)</f>
        <v>1375984.58</v>
      </c>
      <c r="E14" s="34">
        <f t="shared" ref="E14:O14" si="1">SUM(E15:E16)</f>
        <v>2133281.4900000002</v>
      </c>
      <c r="F14" s="34">
        <f t="shared" si="1"/>
        <v>4106031.1</v>
      </c>
      <c r="G14" s="34">
        <f t="shared" si="1"/>
        <v>1588520.68</v>
      </c>
      <c r="H14" s="34">
        <f t="shared" si="1"/>
        <v>0</v>
      </c>
      <c r="I14" s="34">
        <f t="shared" si="1"/>
        <v>0</v>
      </c>
      <c r="J14" s="34">
        <f t="shared" si="1"/>
        <v>3240200</v>
      </c>
      <c r="K14" s="34">
        <f t="shared" si="1"/>
        <v>2829650</v>
      </c>
      <c r="L14" s="34">
        <f t="shared" si="1"/>
        <v>2870000</v>
      </c>
      <c r="M14" s="34">
        <f t="shared" si="1"/>
        <v>5465000</v>
      </c>
      <c r="N14" s="34">
        <f t="shared" si="1"/>
        <v>5367500</v>
      </c>
      <c r="O14" s="34">
        <f t="shared" si="1"/>
        <v>3629000</v>
      </c>
    </row>
    <row r="15" spans="1:25" ht="38.25" customHeight="1" x14ac:dyDescent="0.25">
      <c r="A15" s="49"/>
      <c r="B15" s="50"/>
      <c r="C15" s="39" t="s">
        <v>3</v>
      </c>
      <c r="D15" s="34">
        <f>D18</f>
        <v>1289703.68</v>
      </c>
      <c r="E15" s="34">
        <f t="shared" ref="E15:O15" si="2">E18</f>
        <v>2035408.69</v>
      </c>
      <c r="F15" s="34">
        <f t="shared" si="2"/>
        <v>3717980.48</v>
      </c>
      <c r="G15" s="34">
        <f t="shared" si="2"/>
        <v>1209626.1000000001</v>
      </c>
      <c r="H15" s="34">
        <f t="shared" si="2"/>
        <v>0</v>
      </c>
      <c r="I15" s="34">
        <f t="shared" si="2"/>
        <v>0</v>
      </c>
      <c r="J15" s="34">
        <f t="shared" si="2"/>
        <v>3240200</v>
      </c>
      <c r="K15" s="34">
        <f t="shared" si="2"/>
        <v>2829650</v>
      </c>
      <c r="L15" s="34">
        <f t="shared" si="2"/>
        <v>2870000</v>
      </c>
      <c r="M15" s="34">
        <f t="shared" si="2"/>
        <v>5465000</v>
      </c>
      <c r="N15" s="34">
        <f t="shared" si="2"/>
        <v>5367500</v>
      </c>
      <c r="O15" s="34">
        <f t="shared" si="2"/>
        <v>3629000</v>
      </c>
    </row>
    <row r="16" spans="1:25" ht="36.75" customHeight="1" x14ac:dyDescent="0.25">
      <c r="A16" s="49"/>
      <c r="B16" s="50"/>
      <c r="C16" s="39" t="s">
        <v>4</v>
      </c>
      <c r="D16" s="34">
        <f>D17</f>
        <v>86280.9</v>
      </c>
      <c r="E16" s="34">
        <f t="shared" ref="E16:O16" si="3">E17</f>
        <v>97872.8</v>
      </c>
      <c r="F16" s="34">
        <f t="shared" si="3"/>
        <v>388050.62</v>
      </c>
      <c r="G16" s="34">
        <f t="shared" si="3"/>
        <v>378894.58</v>
      </c>
      <c r="H16" s="34">
        <f t="shared" si="3"/>
        <v>0</v>
      </c>
      <c r="I16" s="34">
        <f t="shared" si="3"/>
        <v>0</v>
      </c>
      <c r="J16" s="34">
        <f t="shared" si="3"/>
        <v>0</v>
      </c>
      <c r="K16" s="34">
        <f t="shared" si="3"/>
        <v>0</v>
      </c>
      <c r="L16" s="34">
        <f t="shared" si="3"/>
        <v>0</v>
      </c>
      <c r="M16" s="34">
        <f t="shared" si="3"/>
        <v>0</v>
      </c>
      <c r="N16" s="34">
        <f t="shared" si="3"/>
        <v>0</v>
      </c>
      <c r="O16" s="34">
        <f t="shared" si="3"/>
        <v>0</v>
      </c>
    </row>
    <row r="17" spans="1:15" ht="56.25" customHeight="1" x14ac:dyDescent="0.25">
      <c r="A17" s="32" t="s">
        <v>8</v>
      </c>
      <c r="B17" s="36" t="s">
        <v>60</v>
      </c>
      <c r="C17" s="39" t="s">
        <v>4</v>
      </c>
      <c r="D17" s="37">
        <f>D10</f>
        <v>86280.9</v>
      </c>
      <c r="E17" s="37">
        <f t="shared" ref="E17:O17" si="4">E10</f>
        <v>97872.8</v>
      </c>
      <c r="F17" s="37">
        <f t="shared" si="4"/>
        <v>388050.62</v>
      </c>
      <c r="G17" s="37">
        <f t="shared" si="4"/>
        <v>378894.58</v>
      </c>
      <c r="H17" s="37">
        <f t="shared" si="4"/>
        <v>0</v>
      </c>
      <c r="I17" s="37">
        <f t="shared" si="4"/>
        <v>0</v>
      </c>
      <c r="J17" s="37">
        <f t="shared" si="4"/>
        <v>0</v>
      </c>
      <c r="K17" s="37">
        <f t="shared" si="4"/>
        <v>0</v>
      </c>
      <c r="L17" s="37">
        <f t="shared" si="4"/>
        <v>0</v>
      </c>
      <c r="M17" s="37">
        <f t="shared" si="4"/>
        <v>0</v>
      </c>
      <c r="N17" s="37">
        <f t="shared" si="4"/>
        <v>0</v>
      </c>
      <c r="O17" s="37">
        <f t="shared" si="4"/>
        <v>0</v>
      </c>
    </row>
    <row r="18" spans="1:15" ht="53.25" customHeight="1" x14ac:dyDescent="0.25">
      <c r="A18" s="51" t="s">
        <v>9</v>
      </c>
      <c r="B18" s="52" t="s">
        <v>61</v>
      </c>
      <c r="C18" s="40" t="s">
        <v>53</v>
      </c>
      <c r="D18" s="34">
        <f>SUM(D19:D20)</f>
        <v>1289703.68</v>
      </c>
      <c r="E18" s="34">
        <f t="shared" ref="E18:O18" si="5">SUM(E19:E20)</f>
        <v>2035408.69</v>
      </c>
      <c r="F18" s="34">
        <f t="shared" si="5"/>
        <v>3717980.48</v>
      </c>
      <c r="G18" s="34">
        <f>SUM(G19:G20)</f>
        <v>1209626.1000000001</v>
      </c>
      <c r="H18" s="34">
        <f t="shared" si="5"/>
        <v>0</v>
      </c>
      <c r="I18" s="34">
        <f t="shared" si="5"/>
        <v>0</v>
      </c>
      <c r="J18" s="34">
        <f t="shared" si="5"/>
        <v>3240200</v>
      </c>
      <c r="K18" s="34">
        <f t="shared" si="5"/>
        <v>2829650</v>
      </c>
      <c r="L18" s="34">
        <f t="shared" si="5"/>
        <v>2870000</v>
      </c>
      <c r="M18" s="34">
        <f t="shared" si="5"/>
        <v>5465000</v>
      </c>
      <c r="N18" s="34">
        <f t="shared" si="5"/>
        <v>5367500</v>
      </c>
      <c r="O18" s="34">
        <f t="shared" si="5"/>
        <v>3629000</v>
      </c>
    </row>
    <row r="19" spans="1:15" ht="52.5" customHeight="1" x14ac:dyDescent="0.25">
      <c r="A19" s="51"/>
      <c r="B19" s="50"/>
      <c r="C19" s="41" t="s">
        <v>54</v>
      </c>
      <c r="D19" s="37">
        <f>'[1]Приложение 3'!G39</f>
        <v>1268243.08</v>
      </c>
      <c r="E19" s="37">
        <f>'[1]Приложение 3'!H39</f>
        <v>1860767.79</v>
      </c>
      <c r="F19" s="37">
        <f>'[1]Приложение 3'!I39</f>
        <v>3476765.61</v>
      </c>
      <c r="G19" s="37">
        <f>12999.816+'[1]Приложение 3'!J39</f>
        <v>1088829.3999999999</v>
      </c>
      <c r="H19" s="37">
        <f>'[1]Приложение 3'!K39</f>
        <v>0</v>
      </c>
      <c r="I19" s="37">
        <f>'[1]Приложение 3'!L39</f>
        <v>0</v>
      </c>
      <c r="J19" s="37">
        <f>'[1]Приложение 3'!M39</f>
        <v>3240200</v>
      </c>
      <c r="K19" s="37">
        <f>'[1]Приложение 3'!N39</f>
        <v>2829650</v>
      </c>
      <c r="L19" s="37">
        <f>'[1]Приложение 3'!O39</f>
        <v>2870000</v>
      </c>
      <c r="M19" s="37">
        <f>'[1]Приложение 3'!P39</f>
        <v>5465000</v>
      </c>
      <c r="N19" s="37">
        <f>'[1]Приложение 3'!Q39</f>
        <v>5367500</v>
      </c>
      <c r="O19" s="37">
        <f>'[1]Приложение 3'!R39</f>
        <v>3629000</v>
      </c>
    </row>
    <row r="20" spans="1:15" ht="41.25" customHeight="1" x14ac:dyDescent="0.25">
      <c r="A20" s="51"/>
      <c r="B20" s="50"/>
      <c r="C20" s="39" t="s">
        <v>55</v>
      </c>
      <c r="D20" s="38">
        <f>'[1]Приложение 3'!G19</f>
        <v>21460.6</v>
      </c>
      <c r="E20" s="38">
        <f>'[1]Приложение 3'!H19+'[1]Приложение 3'!H369</f>
        <v>174640.9</v>
      </c>
      <c r="F20" s="38">
        <f>'[1]Приложение 3'!I19</f>
        <v>241214.87</v>
      </c>
      <c r="G20" s="38">
        <v>120796.7</v>
      </c>
      <c r="H20" s="38">
        <f>'[1]Приложение 3'!K19</f>
        <v>0</v>
      </c>
      <c r="I20" s="38">
        <f>'[1]Приложение 3'!L19</f>
        <v>0</v>
      </c>
      <c r="J20" s="38">
        <f>'[1]Приложение 3'!M19</f>
        <v>0</v>
      </c>
      <c r="K20" s="38">
        <f>'[1]Приложение 3'!N19</f>
        <v>0</v>
      </c>
      <c r="L20" s="38">
        <f>'[1]Приложение 3'!O19</f>
        <v>0</v>
      </c>
      <c r="M20" s="38">
        <f>'[1]Приложение 3'!P19</f>
        <v>0</v>
      </c>
      <c r="N20" s="38">
        <f>'[1]Приложение 3'!Q19</f>
        <v>0</v>
      </c>
      <c r="O20" s="38">
        <f>'[1]Приложение 3'!R19</f>
        <v>0</v>
      </c>
    </row>
    <row r="21" spans="1:15" ht="18.75" x14ac:dyDescent="0.25">
      <c r="B21" s="26"/>
      <c r="C21" s="26"/>
      <c r="E21" s="27"/>
      <c r="O21" s="33" t="s">
        <v>59</v>
      </c>
    </row>
    <row r="22" spans="1:15" x14ac:dyDescent="0.25">
      <c r="B22" s="26"/>
      <c r="C22" s="26"/>
      <c r="E22" s="27"/>
    </row>
    <row r="23" spans="1:15" x14ac:dyDescent="0.25">
      <c r="B23" s="26"/>
      <c r="C23" s="26"/>
      <c r="E23" s="27"/>
    </row>
    <row r="24" spans="1:15" x14ac:dyDescent="0.25">
      <c r="B24" s="26"/>
      <c r="C24" s="26"/>
      <c r="E24" s="27"/>
    </row>
    <row r="25" spans="1:15" x14ac:dyDescent="0.25">
      <c r="B25" s="26"/>
      <c r="C25" s="26"/>
      <c r="E25" s="27"/>
    </row>
    <row r="26" spans="1:15" x14ac:dyDescent="0.25">
      <c r="B26" s="26"/>
      <c r="C26" s="26"/>
      <c r="E26" s="27"/>
    </row>
    <row r="27" spans="1:15" x14ac:dyDescent="0.25">
      <c r="B27" s="26"/>
      <c r="C27" s="26"/>
      <c r="E27" s="27"/>
    </row>
    <row r="28" spans="1:15" x14ac:dyDescent="0.25">
      <c r="B28" s="26"/>
      <c r="C28" s="26"/>
    </row>
    <row r="29" spans="1:15" x14ac:dyDescent="0.25">
      <c r="B29" s="26"/>
      <c r="C29" s="26"/>
    </row>
    <row r="30" spans="1:15" x14ac:dyDescent="0.25">
      <c r="B30" s="26"/>
      <c r="C30" s="26"/>
    </row>
    <row r="31" spans="1:15" x14ac:dyDescent="0.25">
      <c r="B31" s="26"/>
      <c r="C31" s="26"/>
    </row>
    <row r="32" spans="1:15" x14ac:dyDescent="0.25">
      <c r="B32" s="26"/>
      <c r="C32" s="26"/>
    </row>
    <row r="33" spans="2:3" x14ac:dyDescent="0.25">
      <c r="B33" s="26"/>
      <c r="C33" s="26"/>
    </row>
    <row r="34" spans="2:3" x14ac:dyDescent="0.25">
      <c r="B34" s="26"/>
      <c r="C34" s="26"/>
    </row>
    <row r="35" spans="2:3" x14ac:dyDescent="0.25">
      <c r="B35" s="26"/>
      <c r="C35" s="26"/>
    </row>
  </sheetData>
  <mergeCells count="14">
    <mergeCell ref="A14:A16"/>
    <mergeCell ref="B14:B16"/>
    <mergeCell ref="A18:A20"/>
    <mergeCell ref="B18:B20"/>
    <mergeCell ref="M1:O1"/>
    <mergeCell ref="N2:O2"/>
    <mergeCell ref="A3:O3"/>
    <mergeCell ref="T3:Y3"/>
    <mergeCell ref="A4:O4"/>
    <mergeCell ref="A7:A8"/>
    <mergeCell ref="B7:B8"/>
    <mergeCell ref="C7:C8"/>
    <mergeCell ref="D7:O7"/>
    <mergeCell ref="A5:O5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120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 внебюджет</vt:lpstr>
      <vt:lpstr>Приложение 11</vt:lpstr>
      <vt:lpstr>'Приложение 11'!Область_печати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2021-11-25T04:00:46Z</cp:lastPrinted>
  <dcterms:created xsi:type="dcterms:W3CDTF">2011-03-10T10:26:24Z</dcterms:created>
  <dcterms:modified xsi:type="dcterms:W3CDTF">2021-11-25T04:00:58Z</dcterms:modified>
</cp:coreProperties>
</file>